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1" sheetId="2" r:id="rId1"/>
  </sheets>
  <definedNames>
    <definedName name="_xlnm.Print_Area" localSheetId="0">'Cuadro 51'!$B$2:$I$43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7" i="2" l="1"/>
  <c r="I27" i="2" s="1"/>
  <c r="G21" i="2"/>
  <c r="I21" i="2" s="1"/>
</calcChain>
</file>

<file path=xl/sharedStrings.xml><?xml version="1.0" encoding="utf-8"?>
<sst xmlns="http://schemas.openxmlformats.org/spreadsheetml/2006/main" count="110" uniqueCount="60">
  <si>
    <t>PRINCIPALES MAGNITUDES DE LAS DECLARACIONES INDIVIDUALES</t>
  </si>
  <si>
    <t>IS 2013 Y 2014</t>
  </si>
  <si>
    <t>Variable</t>
  </si>
  <si>
    <t>Tasas de variación</t>
  </si>
  <si>
    <t>Declarantes</t>
  </si>
  <si>
    <t>Importe</t>
  </si>
  <si>
    <t>-</t>
  </si>
  <si>
    <t xml:space="preserve">Resultado contable neto </t>
  </si>
  <si>
    <t>Compensación de bases imponibles negativas</t>
  </si>
  <si>
    <t>de ejercicios anteriores</t>
  </si>
  <si>
    <t>Base imponible neta</t>
  </si>
  <si>
    <t>Cuota íntegra</t>
  </si>
  <si>
    <t>Tipo medio (ci/bi+)</t>
  </si>
  <si>
    <t>Minoraciones cuota íntegra</t>
  </si>
  <si>
    <t>Cuota líquida</t>
  </si>
  <si>
    <t>Tipo efectivo (cl/bi+)</t>
  </si>
  <si>
    <r>
      <t xml:space="preserve">Tipo efectivo corregido tec1 </t>
    </r>
    <r>
      <rPr>
        <vertAlign val="superscript"/>
        <sz val="12"/>
        <rFont val="Times New Roman"/>
        <family val="1"/>
      </rPr>
      <t>(2)</t>
    </r>
  </si>
  <si>
    <r>
      <t xml:space="preserve">Tipo efectivo corregido tec2 </t>
    </r>
    <r>
      <rPr>
        <vertAlign val="superscript"/>
        <sz val="12"/>
        <rFont val="Times New Roman"/>
        <family val="1"/>
      </rPr>
      <t>(3)</t>
    </r>
  </si>
  <si>
    <t>Retenciones e ingresos a cuenta</t>
  </si>
  <si>
    <t>Pagos fraccionados</t>
  </si>
  <si>
    <t>Cuota diferencial</t>
  </si>
  <si>
    <t>(1) Incluyendo el ajuste por IS.</t>
  </si>
  <si>
    <t>(3) tec2 = (cuota líquida + deducciones por doble imposición interna + deducciones por doble imposición internacional + saldos pendientes de deducciones por doble imposición interna e internacional de periodos anteriores) / (base imponible positiva + exenciones por doble imposición internacional).</t>
  </si>
  <si>
    <t>Cuadro 51</t>
  </si>
  <si>
    <r>
      <t xml:space="preserve">Importe
</t>
    </r>
    <r>
      <rPr>
        <sz val="10"/>
        <rFont val="Times New Roman"/>
        <family val="1"/>
      </rPr>
      <t>(millones de euros)</t>
    </r>
  </si>
  <si>
    <r>
      <t xml:space="preserve">Nº total declarantes </t>
    </r>
    <r>
      <rPr>
        <vertAlign val="superscript"/>
        <sz val="12"/>
        <rFont val="Times New Roman"/>
        <family val="1"/>
      </rPr>
      <t xml:space="preserve"> </t>
    </r>
  </si>
  <si>
    <r>
      <t xml:space="preserve">Ajustes al resultado contable </t>
    </r>
    <r>
      <rPr>
        <vertAlign val="superscript"/>
        <sz val="12"/>
        <rFont val="Times New Roman"/>
        <family val="1"/>
      </rPr>
      <t>(1)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</si>
  <si>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</si>
  <si>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</si>
  <si>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</si>
  <si>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</si>
  <si>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</si>
  <si>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</si>
  <si>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</si>
  <si>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</si>
  <si>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</si>
  <si>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</si>
  <si>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</si>
  <si>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</si>
  <si>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</si>
  <si>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</si>
  <si>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</si>
  <si>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</si>
  <si>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2.1.  Resultado contable positivo</t>
  </si>
  <si>
    <t>2.2.  Resultado contable negativo</t>
  </si>
  <si>
    <t>3.1. Aumentos</t>
  </si>
  <si>
    <t>3.2. Disminuciones</t>
  </si>
  <si>
    <t>6.1.  Base imponible positiva</t>
  </si>
  <si>
    <t>6.2.  Base imponible negativa</t>
  </si>
  <si>
    <t>9.1.  Bonificaciones</t>
  </si>
  <si>
    <t>9.2. Deducciones por doble imposición</t>
  </si>
  <si>
    <t>15.1. Pagos fraccionados AGE</t>
  </si>
  <si>
    <t>16.1. Cuota diferencial positiva</t>
  </si>
  <si>
    <t>16.3. Cuota diferencial AGE</t>
  </si>
  <si>
    <t>16.4. Cuota diferencial administraciones forales</t>
  </si>
  <si>
    <t>16.2. Cuota diferencial negativa</t>
  </si>
  <si>
    <t>9.3.  Deducciones por inversiones y creación
        de empleo</t>
  </si>
  <si>
    <t>(2)  tec1  =  (cuota  líquida  +  deducciones  por  doble  imposición  interna  +  saldos  pendientes  de  deducciones  por  doble  imposición  interna  de  periodos  anteriores)  /  base  imponible  positiva.</t>
  </si>
  <si>
    <t>15.2. Pagos fraccionados admones. forales</t>
  </si>
  <si>
    <t>Fuente: Agencia Estatal de Administración Tributaria y elaboración propia.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</si>
</sst>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€_-;\-* #,##0.00\ _€_-;_-* &quot;-&quot;??\ _€_-;_-@_-"/>
    <numFmt numFmtId="165" formatCode="0.0%"/>
    <numFmt numFmtId="166" formatCode="#,##0.0"/>
    <numFmt numFmtId="167" formatCode="#,##0.00_ ;\-#,##0.00\ 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vertAlign val="superscript"/>
      <sz val="12"/>
      <name val="Times New Roman"/>
      <family val="1"/>
    </font>
    <font>
      <i/>
      <sz val="10"/>
      <name val="Times New Roman"/>
      <family val="1"/>
    </font>
    <font>
      <sz val="10"/>
      <color theme="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theme="1"/>
      </left>
      <right/>
      <top style="thin">
        <color indexed="22"/>
      </top>
      <bottom/>
      <diagonal/>
    </border>
    <border>
      <left/>
      <right style="thin">
        <color theme="1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 style="thin">
        <color theme="1"/>
      </left>
      <right/>
      <top/>
      <bottom/>
      <diagonal/>
    </border>
    <border>
      <left/>
      <right style="thin">
        <color theme="1"/>
      </right>
      <top/>
      <bottom/>
      <diagonal/>
    </border>
    <border>
      <left style="thin">
        <color theme="1"/>
      </left>
      <right/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</borders>
  <cellStyleXfs count="5">
    <xf numFmtId="0" fontId="0" fillId="0" borderId="0"/>
    <xf numFmtId="0" fontId="1" fillId="0" borderId="0"/>
    <xf numFmtId="0" fontId="5" fillId="0" borderId="0"/>
    <xf numFmtId="9" fontId="5" fillId="0" borderId="0" applyFont="0" applyFill="0" applyBorder="0" applyAlignment="0" applyProtection="0"/>
    <xf numFmtId="164" fontId="5" fillId="0" borderId="0" applyFont="0" applyFill="0" applyBorder="0" applyAlignment="0" applyProtection="0"/>
  </cellStyleXfs>
  <cellXfs count="115">
    <xf numFmtId="0" fontId="0" fillId="0" borderId="0" xfId="0"/>
    <xf numFmtId="0" fontId="2" fillId="0" borderId="0" xfId="1" applyFont="1" applyBorder="1"/>
    <xf numFmtId="0" fontId="2" fillId="0" borderId="0" xfId="1" applyFont="1"/>
    <xf numFmtId="3" fontId="3" fillId="0" borderId="0" xfId="1" applyNumberFormat="1" applyFont="1" applyBorder="1" applyAlignment="1">
      <alignment horizontal="right" vertical="center" indent="1"/>
    </xf>
    <xf numFmtId="166" fontId="3" fillId="0" borderId="0" xfId="1" applyNumberFormat="1" applyFont="1" applyBorder="1" applyAlignment="1">
      <alignment horizontal="right" vertical="center" indent="2"/>
    </xf>
    <xf numFmtId="3" fontId="3" fillId="0" borderId="4" xfId="1" applyNumberFormat="1" applyFont="1" applyBorder="1" applyAlignment="1">
      <alignment horizontal="right" vertical="center" indent="1"/>
    </xf>
    <xf numFmtId="165" fontId="3" fillId="0" borderId="4" xfId="3" applyNumberFormat="1" applyFont="1" applyBorder="1" applyAlignment="1">
      <alignment horizontal="right" vertical="center" indent="1"/>
    </xf>
    <xf numFmtId="165" fontId="3" fillId="0" borderId="5" xfId="3" applyNumberFormat="1" applyFont="1" applyBorder="1" applyAlignment="1">
      <alignment horizontal="right" vertical="center" indent="1"/>
    </xf>
    <xf numFmtId="3" fontId="3" fillId="0" borderId="13" xfId="1" applyNumberFormat="1" applyFont="1" applyBorder="1" applyAlignment="1">
      <alignment horizontal="right" vertical="center" indent="1"/>
    </xf>
    <xf numFmtId="166" fontId="3" fillId="0" borderId="14" xfId="1" applyNumberFormat="1" applyFont="1" applyBorder="1" applyAlignment="1">
      <alignment horizontal="right" vertical="center" indent="2"/>
    </xf>
    <xf numFmtId="165" fontId="3" fillId="0" borderId="13" xfId="3" applyNumberFormat="1" applyFont="1" applyBorder="1" applyAlignment="1">
      <alignment horizontal="right" vertical="center" indent="1"/>
    </xf>
    <xf numFmtId="165" fontId="3" fillId="0" borderId="15" xfId="3" applyNumberFormat="1" applyFont="1" applyBorder="1" applyAlignment="1">
      <alignment horizontal="right" vertical="center" indent="1"/>
    </xf>
    <xf numFmtId="3" fontId="3" fillId="0" borderId="4" xfId="1" applyNumberFormat="1" applyFont="1" applyBorder="1" applyAlignment="1">
      <alignment horizontal="right" vertical="center" indent="2"/>
    </xf>
    <xf numFmtId="3" fontId="3" fillId="0" borderId="19" xfId="1" applyNumberFormat="1" applyFont="1" applyBorder="1" applyAlignment="1">
      <alignment horizontal="right" vertical="center" indent="2"/>
    </xf>
    <xf numFmtId="165" fontId="3" fillId="0" borderId="4" xfId="1" quotePrefix="1" applyNumberFormat="1" applyFont="1" applyBorder="1" applyAlignment="1">
      <alignment horizontal="right" vertical="center" indent="2"/>
    </xf>
    <xf numFmtId="3" fontId="3" fillId="0" borderId="13" xfId="1" applyNumberFormat="1" applyFont="1" applyBorder="1" applyAlignment="1">
      <alignment horizontal="right" vertical="center" indent="2"/>
    </xf>
    <xf numFmtId="165" fontId="3" fillId="0" borderId="13" xfId="3" applyNumberFormat="1" applyFont="1" applyBorder="1" applyAlignment="1">
      <alignment horizontal="right" vertical="center" indent="2"/>
    </xf>
    <xf numFmtId="3" fontId="3" fillId="0" borderId="4" xfId="1" quotePrefix="1" applyNumberFormat="1" applyFont="1" applyBorder="1" applyAlignment="1">
      <alignment horizontal="right" vertical="center" indent="2"/>
    </xf>
    <xf numFmtId="165" fontId="3" fillId="0" borderId="4" xfId="3" quotePrefix="1" applyNumberFormat="1" applyFont="1" applyBorder="1" applyAlignment="1">
      <alignment horizontal="right" vertical="center" indent="2"/>
    </xf>
    <xf numFmtId="166" fontId="3" fillId="0" borderId="5" xfId="1" applyNumberFormat="1" applyFont="1" applyBorder="1" applyAlignment="1">
      <alignment horizontal="right" vertical="center" indent="2"/>
    </xf>
    <xf numFmtId="3" fontId="3" fillId="0" borderId="6" xfId="1" applyNumberFormat="1" applyFont="1" applyBorder="1" applyAlignment="1">
      <alignment horizontal="right" vertical="center" indent="1"/>
    </xf>
    <xf numFmtId="166" fontId="3" fillId="0" borderId="8" xfId="1" applyNumberFormat="1" applyFont="1" applyBorder="1" applyAlignment="1">
      <alignment horizontal="right" vertical="center" indent="2"/>
    </xf>
    <xf numFmtId="165" fontId="3" fillId="0" borderId="6" xfId="3" applyNumberFormat="1" applyFont="1" applyBorder="1" applyAlignment="1">
      <alignment horizontal="right" vertical="center" indent="1"/>
    </xf>
    <xf numFmtId="165" fontId="3" fillId="0" borderId="8" xfId="3" applyNumberFormat="1" applyFont="1" applyBorder="1" applyAlignment="1">
      <alignment horizontal="right" vertical="center" indent="1"/>
    </xf>
    <xf numFmtId="0" fontId="2" fillId="0" borderId="0" xfId="1" applyFont="1" applyAlignment="1">
      <alignment vertical="center"/>
    </xf>
    <xf numFmtId="0" fontId="8" fillId="0" borderId="0" xfId="1" applyFont="1"/>
    <xf numFmtId="0" fontId="9" fillId="0" borderId="0" xfId="1" applyFont="1"/>
    <xf numFmtId="0" fontId="0" fillId="0" borderId="0" xfId="0" applyBorder="1"/>
    <xf numFmtId="166" fontId="3" fillId="0" borderId="20" xfId="1" applyNumberFormat="1" applyFont="1" applyBorder="1" applyAlignment="1">
      <alignment horizontal="right" vertical="center" indent="2"/>
    </xf>
    <xf numFmtId="0" fontId="8" fillId="0" borderId="0" xfId="1" applyFont="1" applyAlignment="1">
      <alignment vertical="center"/>
    </xf>
    <xf numFmtId="3" fontId="6" fillId="0" borderId="1" xfId="1" applyNumberFormat="1" applyFont="1" applyBorder="1" applyAlignment="1">
      <alignment horizontal="right" vertical="center" indent="1"/>
    </xf>
    <xf numFmtId="3" fontId="6" fillId="0" borderId="2" xfId="1" applyNumberFormat="1" applyFont="1" applyBorder="1" applyAlignment="1">
      <alignment horizontal="right" vertical="center" indent="3"/>
    </xf>
    <xf numFmtId="3" fontId="6" fillId="0" borderId="3" xfId="1" applyNumberFormat="1" applyFont="1" applyBorder="1" applyAlignment="1">
      <alignment horizontal="right" vertical="center" indent="3"/>
    </xf>
    <xf numFmtId="165" fontId="6" fillId="0" borderId="1" xfId="3" applyNumberFormat="1" applyFont="1" applyBorder="1" applyAlignment="1">
      <alignment horizontal="right" vertical="center" indent="1"/>
    </xf>
    <xf numFmtId="165" fontId="6" fillId="0" borderId="3" xfId="1" quotePrefix="1" applyNumberFormat="1" applyFont="1" applyBorder="1" applyAlignment="1">
      <alignment horizontal="right" vertical="center" indent="2"/>
    </xf>
    <xf numFmtId="3" fontId="6" fillId="0" borderId="4" xfId="1" applyNumberFormat="1" applyFont="1" applyBorder="1" applyAlignment="1">
      <alignment horizontal="right" vertical="center" indent="1"/>
    </xf>
    <xf numFmtId="166" fontId="6" fillId="0" borderId="0" xfId="1" applyNumberFormat="1" applyFont="1" applyBorder="1" applyAlignment="1">
      <alignment horizontal="right" vertical="center" indent="2"/>
    </xf>
    <xf numFmtId="165" fontId="6" fillId="0" borderId="4" xfId="3" applyNumberFormat="1" applyFont="1" applyBorder="1" applyAlignment="1">
      <alignment horizontal="right" vertical="center" indent="1"/>
    </xf>
    <xf numFmtId="165" fontId="6" fillId="0" borderId="5" xfId="3" applyNumberFormat="1" applyFont="1" applyBorder="1" applyAlignment="1">
      <alignment horizontal="right" vertical="center" indent="1"/>
    </xf>
    <xf numFmtId="3" fontId="6" fillId="0" borderId="0" xfId="1" applyNumberFormat="1" applyFont="1" applyBorder="1" applyAlignment="1">
      <alignment horizontal="right" vertical="center" indent="2"/>
    </xf>
    <xf numFmtId="3" fontId="6" fillId="0" borderId="16" xfId="1" applyNumberFormat="1" applyFont="1" applyBorder="1" applyAlignment="1">
      <alignment horizontal="right" vertical="center" indent="2"/>
    </xf>
    <xf numFmtId="166" fontId="6" fillId="0" borderId="17" xfId="1" applyNumberFormat="1" applyFont="1" applyBorder="1" applyAlignment="1">
      <alignment horizontal="right" vertical="center" indent="2"/>
    </xf>
    <xf numFmtId="165" fontId="6" fillId="0" borderId="18" xfId="1" quotePrefix="1" applyNumberFormat="1" applyFont="1" applyBorder="1" applyAlignment="1">
      <alignment horizontal="right" vertical="center" indent="1"/>
    </xf>
    <xf numFmtId="3" fontId="6" fillId="0" borderId="19" xfId="1" applyNumberFormat="1" applyFont="1" applyBorder="1" applyAlignment="1">
      <alignment horizontal="right" vertical="center" indent="2"/>
    </xf>
    <xf numFmtId="165" fontId="6" fillId="0" borderId="5" xfId="1" quotePrefix="1" applyNumberFormat="1" applyFont="1" applyBorder="1" applyAlignment="1">
      <alignment horizontal="right" vertical="center" indent="1"/>
    </xf>
    <xf numFmtId="3" fontId="6" fillId="0" borderId="21" xfId="1" applyNumberFormat="1" applyFont="1" applyBorder="1" applyAlignment="1">
      <alignment horizontal="right" vertical="center" indent="1"/>
    </xf>
    <xf numFmtId="3" fontId="6" fillId="0" borderId="13" xfId="1" applyNumberFormat="1" applyFont="1" applyBorder="1" applyAlignment="1">
      <alignment horizontal="right" vertical="center" indent="2"/>
    </xf>
    <xf numFmtId="10" fontId="6" fillId="0" borderId="14" xfId="3" applyNumberFormat="1" applyFont="1" applyBorder="1" applyAlignment="1">
      <alignment horizontal="right" vertical="center" indent="2"/>
    </xf>
    <xf numFmtId="3" fontId="6" fillId="2" borderId="13" xfId="1" applyNumberFormat="1" applyFont="1" applyFill="1" applyBorder="1" applyAlignment="1">
      <alignment horizontal="right" vertical="center" indent="2"/>
    </xf>
    <xf numFmtId="10" fontId="6" fillId="2" borderId="14" xfId="3" applyNumberFormat="1" applyFont="1" applyFill="1" applyBorder="1" applyAlignment="1">
      <alignment horizontal="right" vertical="center" indent="2"/>
    </xf>
    <xf numFmtId="3" fontId="6" fillId="2" borderId="13" xfId="1" quotePrefix="1" applyNumberFormat="1" applyFont="1" applyFill="1" applyBorder="1" applyAlignment="1">
      <alignment horizontal="right" vertical="center" indent="2"/>
    </xf>
    <xf numFmtId="167" fontId="6" fillId="2" borderId="15" xfId="4" applyNumberFormat="1" applyFont="1" applyFill="1" applyBorder="1" applyAlignment="1">
      <alignment horizontal="right" vertical="center" indent="1"/>
    </xf>
    <xf numFmtId="3" fontId="6" fillId="0" borderId="4" xfId="1" applyNumberFormat="1" applyFont="1" applyBorder="1" applyAlignment="1">
      <alignment horizontal="right" vertical="center" indent="2"/>
    </xf>
    <xf numFmtId="165" fontId="6" fillId="0" borderId="4" xfId="1" quotePrefix="1" applyNumberFormat="1" applyFont="1" applyBorder="1" applyAlignment="1">
      <alignment horizontal="right" vertical="center" indent="2"/>
    </xf>
    <xf numFmtId="10" fontId="6" fillId="0" borderId="0" xfId="3" applyNumberFormat="1" applyFont="1" applyBorder="1" applyAlignment="1">
      <alignment horizontal="right" vertical="center" indent="2"/>
    </xf>
    <xf numFmtId="3" fontId="6" fillId="2" borderId="4" xfId="1" applyNumberFormat="1" applyFont="1" applyFill="1" applyBorder="1" applyAlignment="1">
      <alignment horizontal="right" vertical="center" indent="2"/>
    </xf>
    <xf numFmtId="10" fontId="6" fillId="2" borderId="0" xfId="3" applyNumberFormat="1" applyFont="1" applyFill="1" applyBorder="1" applyAlignment="1">
      <alignment horizontal="right" vertical="center" indent="2"/>
    </xf>
    <xf numFmtId="3" fontId="6" fillId="2" borderId="4" xfId="1" quotePrefix="1" applyNumberFormat="1" applyFont="1" applyFill="1" applyBorder="1" applyAlignment="1">
      <alignment horizontal="right" vertical="center" indent="2"/>
    </xf>
    <xf numFmtId="2" fontId="6" fillId="2" borderId="5" xfId="3" applyNumberFormat="1" applyFont="1" applyFill="1" applyBorder="1" applyAlignment="1">
      <alignment horizontal="right" vertical="center" indent="1"/>
    </xf>
    <xf numFmtId="2" fontId="6" fillId="2" borderId="15" xfId="3" applyNumberFormat="1" applyFont="1" applyFill="1" applyBorder="1" applyAlignment="1">
      <alignment horizontal="right" vertical="center" indent="1"/>
    </xf>
    <xf numFmtId="166" fontId="6" fillId="0" borderId="0" xfId="3" applyNumberFormat="1" applyFont="1" applyBorder="1" applyAlignment="1">
      <alignment horizontal="right" vertical="center" indent="2"/>
    </xf>
    <xf numFmtId="166" fontId="6" fillId="0" borderId="0" xfId="3" applyNumberFormat="1" applyFont="1" applyFill="1" applyBorder="1" applyAlignment="1">
      <alignment horizontal="right" vertical="center" indent="2"/>
    </xf>
    <xf numFmtId="165" fontId="6" fillId="0" borderId="4" xfId="1" applyNumberFormat="1" applyFont="1" applyBorder="1" applyAlignment="1">
      <alignment horizontal="right" vertical="center" indent="2"/>
    </xf>
    <xf numFmtId="3" fontId="6" fillId="0" borderId="4" xfId="1" quotePrefix="1" applyNumberFormat="1" applyFont="1" applyBorder="1" applyAlignment="1">
      <alignment horizontal="right" vertical="center" indent="2"/>
    </xf>
    <xf numFmtId="165" fontId="6" fillId="0" borderId="4" xfId="3" applyNumberFormat="1" applyFont="1" applyBorder="1" applyAlignment="1">
      <alignment horizontal="right" vertical="center" indent="2"/>
    </xf>
    <xf numFmtId="0" fontId="2" fillId="0" borderId="4" xfId="1" applyFont="1" applyBorder="1"/>
    <xf numFmtId="0" fontId="2" fillId="0" borderId="6" xfId="1" applyFont="1" applyBorder="1"/>
    <xf numFmtId="0" fontId="6" fillId="0" borderId="4" xfId="1" applyFont="1" applyBorder="1"/>
    <xf numFmtId="0" fontId="6" fillId="0" borderId="23" xfId="1" applyFont="1" applyBorder="1"/>
    <xf numFmtId="0" fontId="6" fillId="0" borderId="1" xfId="1" applyFont="1" applyBorder="1" applyAlignment="1">
      <alignment horizontal="right"/>
    </xf>
    <xf numFmtId="0" fontId="6" fillId="0" borderId="4" xfId="1" applyFont="1" applyBorder="1" applyAlignment="1">
      <alignment horizontal="right"/>
    </xf>
    <xf numFmtId="0" fontId="6" fillId="0" borderId="23" xfId="1" applyFont="1" applyBorder="1" applyAlignment="1">
      <alignment horizontal="right"/>
    </xf>
    <xf numFmtId="0" fontId="2" fillId="0" borderId="4" xfId="1" applyFont="1" applyBorder="1" applyAlignment="1">
      <alignment horizontal="right"/>
    </xf>
    <xf numFmtId="3" fontId="3" fillId="0" borderId="5" xfId="1" applyNumberFormat="1" applyFont="1" applyFill="1" applyBorder="1" applyAlignment="1">
      <alignment vertical="center"/>
    </xf>
    <xf numFmtId="0" fontId="6" fillId="0" borderId="5" xfId="1" applyFont="1" applyFill="1" applyBorder="1" applyAlignment="1">
      <alignment vertical="center"/>
    </xf>
    <xf numFmtId="0" fontId="6" fillId="0" borderId="5" xfId="1" applyFont="1" applyFill="1" applyBorder="1" applyAlignment="1"/>
    <xf numFmtId="0" fontId="6" fillId="0" borderId="15" xfId="1" applyFont="1" applyFill="1" applyBorder="1" applyAlignment="1">
      <alignment vertical="top"/>
    </xf>
    <xf numFmtId="0" fontId="6" fillId="0" borderId="15" xfId="1" applyFont="1" applyFill="1" applyBorder="1" applyAlignment="1">
      <alignment vertical="center"/>
    </xf>
    <xf numFmtId="3" fontId="3" fillId="0" borderId="24" xfId="1" applyNumberFormat="1" applyFont="1" applyFill="1" applyBorder="1" applyAlignment="1">
      <alignment vertical="center"/>
    </xf>
    <xf numFmtId="3" fontId="3" fillId="0" borderId="5" xfId="1" applyNumberFormat="1" applyFont="1" applyFill="1" applyBorder="1" applyAlignment="1">
      <alignment vertical="top"/>
    </xf>
    <xf numFmtId="3" fontId="3" fillId="0" borderId="24" xfId="1" applyNumberFormat="1" applyFont="1" applyFill="1" applyBorder="1" applyAlignment="1">
      <alignment vertical="top" wrapText="1"/>
    </xf>
    <xf numFmtId="0" fontId="3" fillId="0" borderId="5" xfId="1" applyFont="1" applyFill="1" applyBorder="1" applyAlignment="1">
      <alignment vertical="center"/>
    </xf>
    <xf numFmtId="0" fontId="3" fillId="0" borderId="15" xfId="1" applyFont="1" applyFill="1" applyBorder="1" applyAlignment="1">
      <alignment vertical="center"/>
    </xf>
    <xf numFmtId="0" fontId="3" fillId="0" borderId="5" xfId="1" quotePrefix="1" applyFont="1" applyFill="1" applyBorder="1" applyAlignment="1">
      <alignment vertical="center"/>
    </xf>
    <xf numFmtId="0" fontId="3" fillId="0" borderId="8" xfId="1" applyFont="1" applyFill="1" applyBorder="1" applyAlignment="1">
      <alignment vertical="center"/>
    </xf>
    <xf numFmtId="4" fontId="4" fillId="3" borderId="12" xfId="2" applyNumberFormat="1" applyFont="1" applyFill="1" applyBorder="1" applyAlignment="1">
      <alignment horizontal="center" vertical="center" wrapText="1"/>
    </xf>
    <xf numFmtId="0" fontId="4" fillId="3" borderId="11" xfId="2" applyNumberFormat="1" applyFont="1" applyFill="1" applyBorder="1" applyAlignment="1">
      <alignment horizontal="center" vertical="center" wrapText="1"/>
    </xf>
    <xf numFmtId="0" fontId="2" fillId="0" borderId="0" xfId="1" applyFont="1" applyBorder="1" applyAlignment="1">
      <alignment horizontal="justify" vertical="center" wrapText="1"/>
    </xf>
    <xf numFmtId="0" fontId="4" fillId="4" borderId="1" xfId="2" applyFont="1" applyFill="1" applyBorder="1" applyAlignment="1">
      <alignment horizontal="center" vertical="center" wrapText="1"/>
    </xf>
    <xf numFmtId="0" fontId="4" fillId="4" borderId="3" xfId="2" applyFont="1" applyFill="1" applyBorder="1" applyAlignment="1">
      <alignment horizontal="center" vertical="center" wrapText="1"/>
    </xf>
    <xf numFmtId="0" fontId="4" fillId="4" borderId="6" xfId="2" applyFont="1" applyFill="1" applyBorder="1" applyAlignment="1">
      <alignment horizontal="center" vertical="center" wrapText="1"/>
    </xf>
    <xf numFmtId="0" fontId="4" fillId="4" borderId="8" xfId="2" applyFont="1" applyFill="1" applyBorder="1" applyAlignment="1">
      <alignment horizontal="center" vertical="center" wrapText="1"/>
    </xf>
    <xf numFmtId="0" fontId="3" fillId="4" borderId="1" xfId="1" applyFont="1" applyFill="1" applyBorder="1" applyAlignment="1">
      <alignment horizontal="center"/>
    </xf>
    <xf numFmtId="0" fontId="3" fillId="4" borderId="2" xfId="1" applyFont="1" applyFill="1" applyBorder="1" applyAlignment="1">
      <alignment horizontal="center"/>
    </xf>
    <xf numFmtId="0" fontId="3" fillId="4" borderId="3" xfId="1" applyFont="1" applyFill="1" applyBorder="1" applyAlignment="1">
      <alignment horizontal="center"/>
    </xf>
    <xf numFmtId="3" fontId="4" fillId="4" borderId="4" xfId="1" applyNumberFormat="1" applyFont="1" applyFill="1" applyBorder="1" applyAlignment="1">
      <alignment horizontal="center"/>
    </xf>
    <xf numFmtId="3" fontId="4" fillId="4" borderId="0" xfId="1" applyNumberFormat="1" applyFont="1" applyFill="1" applyBorder="1" applyAlignment="1">
      <alignment horizontal="center"/>
    </xf>
    <xf numFmtId="3" fontId="4" fillId="4" borderId="5" xfId="1" applyNumberFormat="1" applyFont="1" applyFill="1" applyBorder="1" applyAlignment="1">
      <alignment horizontal="center"/>
    </xf>
    <xf numFmtId="3" fontId="4" fillId="4" borderId="6" xfId="1" applyNumberFormat="1" applyFont="1" applyFill="1" applyBorder="1" applyAlignment="1">
      <alignment horizontal="center" vertical="top"/>
    </xf>
    <xf numFmtId="3" fontId="4" fillId="4" borderId="7" xfId="1" applyNumberFormat="1" applyFont="1" applyFill="1" applyBorder="1" applyAlignment="1">
      <alignment horizontal="center" vertical="top"/>
    </xf>
    <xf numFmtId="3" fontId="4" fillId="4" borderId="8" xfId="1" applyNumberFormat="1" applyFont="1" applyFill="1" applyBorder="1" applyAlignment="1">
      <alignment horizontal="center" vertical="top"/>
    </xf>
    <xf numFmtId="0" fontId="4" fillId="4" borderId="9" xfId="2" applyNumberFormat="1" applyFont="1" applyFill="1" applyBorder="1" applyAlignment="1">
      <alignment horizontal="center" vertical="center"/>
    </xf>
    <xf numFmtId="0" fontId="4" fillId="4" borderId="10" xfId="2" applyNumberFormat="1" applyFont="1" applyFill="1" applyBorder="1" applyAlignment="1">
      <alignment horizontal="center" vertical="center"/>
    </xf>
    <xf numFmtId="0" fontId="4" fillId="4" borderId="9" xfId="2" applyFont="1" applyFill="1" applyBorder="1" applyAlignment="1">
      <alignment horizontal="center" vertical="center"/>
    </xf>
    <xf numFmtId="0" fontId="4" fillId="4" borderId="11" xfId="2" applyFont="1" applyFill="1" applyBorder="1" applyAlignment="1">
      <alignment horizontal="center" vertical="center"/>
    </xf>
    <xf numFmtId="3" fontId="6" fillId="0" borderId="4" xfId="1" applyNumberFormat="1" applyFont="1" applyBorder="1" applyAlignment="1">
      <alignment horizontal="right" vertical="center" indent="1"/>
    </xf>
    <xf numFmtId="3" fontId="6" fillId="0" borderId="13" xfId="1" applyNumberFormat="1" applyFont="1" applyBorder="1" applyAlignment="1">
      <alignment horizontal="right" vertical="center" indent="1"/>
    </xf>
    <xf numFmtId="166" fontId="6" fillId="0" borderId="5" xfId="1" applyNumberFormat="1" applyFont="1" applyBorder="1" applyAlignment="1">
      <alignment horizontal="right" vertical="center" indent="2"/>
    </xf>
    <xf numFmtId="0" fontId="0" fillId="0" borderId="15" xfId="0" applyFont="1" applyBorder="1" applyAlignment="1">
      <alignment horizontal="right" vertical="center" indent="2"/>
    </xf>
    <xf numFmtId="3" fontId="6" fillId="0" borderId="0" xfId="1" applyNumberFormat="1" applyFont="1" applyBorder="1" applyAlignment="1">
      <alignment horizontal="right" vertical="center" indent="1"/>
    </xf>
    <xf numFmtId="0" fontId="0" fillId="0" borderId="22" xfId="0" applyFont="1" applyBorder="1" applyAlignment="1">
      <alignment horizontal="right" vertical="center" indent="1"/>
    </xf>
    <xf numFmtId="165" fontId="6" fillId="0" borderId="0" xfId="3" applyNumberFormat="1" applyFont="1" applyBorder="1" applyAlignment="1">
      <alignment horizontal="right" vertical="center" indent="1"/>
    </xf>
    <xf numFmtId="0" fontId="0" fillId="0" borderId="14" xfId="0" applyFont="1" applyBorder="1" applyAlignment="1">
      <alignment horizontal="right" vertical="center" indent="1"/>
    </xf>
    <xf numFmtId="165" fontId="6" fillId="0" borderId="5" xfId="3" applyNumberFormat="1" applyFont="1" applyBorder="1" applyAlignment="1">
      <alignment horizontal="right" vertical="center" indent="1"/>
    </xf>
    <xf numFmtId="0" fontId="0" fillId="0" borderId="15" xfId="0" applyFont="1" applyBorder="1" applyAlignment="1">
      <alignment horizontal="right" vertical="center" indent="1"/>
    </xf>
  </cellXfs>
  <cellStyles count="5">
    <cellStyle name="Millares 2" xfId="4"/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colors>
    <mruColors>
      <color rgb="FFECF2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B1:J43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11.42578125" defaultRowHeight="12.75" x14ac:dyDescent="0.2"/>
  <cols>
    <col min="1" max="1" width="2.7109375" style="2" customWidth="1"/>
    <col min="2" max="2" width="3.7109375" style="2" customWidth="1"/>
    <col min="3" max="3" width="47.7109375" style="2" customWidth="1"/>
    <col min="4" max="4" width="13.7109375" style="2" customWidth="1"/>
    <col min="5" max="5" width="17.28515625" style="2" customWidth="1"/>
    <col min="6" max="6" width="13.7109375" style="2" customWidth="1"/>
    <col min="7" max="7" width="17.28515625" style="2" customWidth="1"/>
    <col min="8" max="8" width="13.28515625" style="2" customWidth="1"/>
    <col min="9" max="9" width="12.7109375" style="2" customWidth="1"/>
    <col min="10" max="16384" width="11.42578125" style="2"/>
  </cols>
  <sheetData>
    <row r="1" spans="2:10" ht="9.9499999999999993" customHeight="1" x14ac:dyDescent="0.2"/>
    <row r="2" spans="2:10" s="1" customFormat="1" ht="18" customHeight="1" x14ac:dyDescent="0.25">
      <c r="B2" s="92" t="s">
        <v>23</v>
      </c>
      <c r="C2" s="93"/>
      <c r="D2" s="93"/>
      <c r="E2" s="93"/>
      <c r="F2" s="93"/>
      <c r="G2" s="93"/>
      <c r="H2" s="93"/>
      <c r="I2" s="94"/>
    </row>
    <row r="3" spans="2:10" s="1" customFormat="1" ht="18" customHeight="1" x14ac:dyDescent="0.25">
      <c r="B3" s="95" t="s">
        <v>0</v>
      </c>
      <c r="C3" s="96"/>
      <c r="D3" s="96"/>
      <c r="E3" s="96"/>
      <c r="F3" s="96"/>
      <c r="G3" s="96"/>
      <c r="H3" s="96"/>
      <c r="I3" s="97"/>
    </row>
    <row r="4" spans="2:10" s="1" customFormat="1" ht="18" customHeight="1" x14ac:dyDescent="0.2">
      <c r="B4" s="98" t="s">
        <v>1</v>
      </c>
      <c r="C4" s="99"/>
      <c r="D4" s="99"/>
      <c r="E4" s="99"/>
      <c r="F4" s="99"/>
      <c r="G4" s="99"/>
      <c r="H4" s="99"/>
      <c r="I4" s="100"/>
    </row>
    <row r="5" spans="2:10" s="1" customFormat="1" ht="5.0999999999999996" customHeight="1" x14ac:dyDescent="0.2"/>
    <row r="6" spans="2:10" ht="21.95" customHeight="1" x14ac:dyDescent="0.2">
      <c r="B6" s="88" t="s">
        <v>2</v>
      </c>
      <c r="C6" s="89"/>
      <c r="D6" s="101">
        <v>2013</v>
      </c>
      <c r="E6" s="102"/>
      <c r="F6" s="101">
        <v>2014</v>
      </c>
      <c r="G6" s="102"/>
      <c r="H6" s="103" t="s">
        <v>3</v>
      </c>
      <c r="I6" s="104"/>
    </row>
    <row r="7" spans="2:10" ht="36" customHeight="1" x14ac:dyDescent="0.2">
      <c r="B7" s="90"/>
      <c r="C7" s="91"/>
      <c r="D7" s="85" t="s">
        <v>4</v>
      </c>
      <c r="E7" s="86" t="s">
        <v>24</v>
      </c>
      <c r="F7" s="85" t="s">
        <v>4</v>
      </c>
      <c r="G7" s="86" t="s">
        <v>24</v>
      </c>
      <c r="H7" s="85" t="s">
        <v>4</v>
      </c>
      <c r="I7" s="86" t="s">
        <v>5</v>
      </c>
    </row>
    <row r="8" spans="2:10" ht="20.100000000000001" customHeight="1" x14ac:dyDescent="0.25">
      <c r="B8" s="69" t="s">
        <v>27</v>
      </c>
      <c r="C8" s="74" t="s">
        <v>25</v>
      </c>
      <c r="D8" s="30">
        <v>1431008</v>
      </c>
      <c r="E8" s="31" t="s">
        <v>6</v>
      </c>
      <c r="F8" s="30">
        <v>1449712</v>
      </c>
      <c r="G8" s="32" t="s">
        <v>6</v>
      </c>
      <c r="H8" s="33">
        <v>1.3100000000000001E-2</v>
      </c>
      <c r="I8" s="34" t="s">
        <v>6</v>
      </c>
      <c r="J8" s="26"/>
    </row>
    <row r="9" spans="2:10" ht="20.100000000000001" customHeight="1" x14ac:dyDescent="0.25">
      <c r="B9" s="70" t="s">
        <v>28</v>
      </c>
      <c r="C9" s="74" t="s">
        <v>7</v>
      </c>
      <c r="D9" s="35">
        <v>1190078</v>
      </c>
      <c r="E9" s="36">
        <v>41354.537881940007</v>
      </c>
      <c r="F9" s="35">
        <v>1198249</v>
      </c>
      <c r="G9" s="36">
        <v>96954</v>
      </c>
      <c r="H9" s="37">
        <v>7.0000000000000001E-3</v>
      </c>
      <c r="I9" s="38">
        <v>1.3440000000000001</v>
      </c>
    </row>
    <row r="10" spans="2:10" ht="20.100000000000001" customHeight="1" x14ac:dyDescent="0.25">
      <c r="B10" s="70"/>
      <c r="C10" s="73" t="s">
        <v>43</v>
      </c>
      <c r="D10" s="3">
        <v>568762</v>
      </c>
      <c r="E10" s="4">
        <v>155453.98864368998</v>
      </c>
      <c r="F10" s="5">
        <v>620259</v>
      </c>
      <c r="G10" s="4">
        <v>185633.2</v>
      </c>
      <c r="H10" s="6">
        <v>9.0999999999999998E-2</v>
      </c>
      <c r="I10" s="7">
        <v>0.19400000000000001</v>
      </c>
    </row>
    <row r="11" spans="2:10" ht="20.100000000000001" customHeight="1" x14ac:dyDescent="0.25">
      <c r="B11" s="71"/>
      <c r="C11" s="78" t="s">
        <v>44</v>
      </c>
      <c r="D11" s="8">
        <v>621316</v>
      </c>
      <c r="E11" s="9">
        <v>114099.45076175006</v>
      </c>
      <c r="F11" s="8">
        <v>577990</v>
      </c>
      <c r="G11" s="9">
        <v>88679.2</v>
      </c>
      <c r="H11" s="10">
        <v>7.0000000000000007E-2</v>
      </c>
      <c r="I11" s="11">
        <v>-0.223</v>
      </c>
    </row>
    <row r="12" spans="2:10" ht="20.100000000000001" customHeight="1" x14ac:dyDescent="0.25">
      <c r="B12" s="70" t="s">
        <v>29</v>
      </c>
      <c r="C12" s="74" t="s">
        <v>26</v>
      </c>
      <c r="D12" s="39" t="s">
        <v>6</v>
      </c>
      <c r="E12" s="36">
        <v>47542.689185050054</v>
      </c>
      <c r="F12" s="40" t="s">
        <v>6</v>
      </c>
      <c r="G12" s="41">
        <v>21769</v>
      </c>
      <c r="H12" s="40" t="s">
        <v>6</v>
      </c>
      <c r="I12" s="42">
        <v>-0.54200000000000004</v>
      </c>
    </row>
    <row r="13" spans="2:10" ht="20.100000000000001" customHeight="1" x14ac:dyDescent="0.25">
      <c r="B13" s="70"/>
      <c r="C13" s="73" t="s">
        <v>45</v>
      </c>
      <c r="D13" s="39" t="s">
        <v>6</v>
      </c>
      <c r="E13" s="4">
        <v>254458.85859396006</v>
      </c>
      <c r="F13" s="43" t="s">
        <v>6</v>
      </c>
      <c r="G13" s="28">
        <v>205601.1</v>
      </c>
      <c r="H13" s="43" t="s">
        <v>6</v>
      </c>
      <c r="I13" s="44">
        <v>-0.19400000000000001</v>
      </c>
    </row>
    <row r="14" spans="2:10" ht="20.100000000000001" customHeight="1" x14ac:dyDescent="0.25">
      <c r="B14" s="70"/>
      <c r="C14" s="73" t="s">
        <v>46</v>
      </c>
      <c r="D14" s="12" t="s">
        <v>6</v>
      </c>
      <c r="E14" s="4">
        <v>206916.16940891001</v>
      </c>
      <c r="F14" s="13" t="s">
        <v>6</v>
      </c>
      <c r="G14" s="28">
        <v>183337.1</v>
      </c>
      <c r="H14" s="13" t="s">
        <v>6</v>
      </c>
      <c r="I14" s="38">
        <v>-0.114</v>
      </c>
    </row>
    <row r="15" spans="2:10" ht="20.100000000000001" customHeight="1" x14ac:dyDescent="0.25">
      <c r="B15" s="70" t="s">
        <v>30</v>
      </c>
      <c r="C15" s="75" t="s">
        <v>8</v>
      </c>
      <c r="D15" s="105">
        <v>243428</v>
      </c>
      <c r="E15" s="107">
        <v>17657.089820339999</v>
      </c>
      <c r="F15" s="109">
        <v>273922</v>
      </c>
      <c r="G15" s="107">
        <v>19680.7</v>
      </c>
      <c r="H15" s="111">
        <v>0.125</v>
      </c>
      <c r="I15" s="113">
        <v>0.115</v>
      </c>
    </row>
    <row r="16" spans="2:10" ht="20.100000000000001" customHeight="1" x14ac:dyDescent="0.25">
      <c r="B16" s="71" t="s">
        <v>31</v>
      </c>
      <c r="C16" s="76" t="s">
        <v>9</v>
      </c>
      <c r="D16" s="106"/>
      <c r="E16" s="108"/>
      <c r="F16" s="110"/>
      <c r="G16" s="108"/>
      <c r="H16" s="112"/>
      <c r="I16" s="114"/>
    </row>
    <row r="17" spans="2:9" ht="20.100000000000001" customHeight="1" x14ac:dyDescent="0.25">
      <c r="B17" s="70" t="s">
        <v>32</v>
      </c>
      <c r="C17" s="74" t="s">
        <v>10</v>
      </c>
      <c r="D17" s="35">
        <v>983206</v>
      </c>
      <c r="E17" s="36">
        <v>71474.20210227005</v>
      </c>
      <c r="F17" s="45">
        <v>967249</v>
      </c>
      <c r="G17" s="36">
        <v>99384.2</v>
      </c>
      <c r="H17" s="37">
        <v>-1.6E-2</v>
      </c>
      <c r="I17" s="38">
        <v>0.39</v>
      </c>
    </row>
    <row r="18" spans="2:9" ht="20.100000000000001" customHeight="1" x14ac:dyDescent="0.25">
      <c r="B18" s="70"/>
      <c r="C18" s="73" t="s">
        <v>47</v>
      </c>
      <c r="D18" s="5">
        <v>384319</v>
      </c>
      <c r="E18" s="4">
        <v>148869.18488497002</v>
      </c>
      <c r="F18" s="5">
        <v>413385</v>
      </c>
      <c r="G18" s="4">
        <v>165563.5</v>
      </c>
      <c r="H18" s="6">
        <v>7.5999999999999998E-2</v>
      </c>
      <c r="I18" s="7">
        <v>0.112</v>
      </c>
    </row>
    <row r="19" spans="2:9" ht="20.100000000000001" customHeight="1" x14ac:dyDescent="0.25">
      <c r="B19" s="70"/>
      <c r="C19" s="73" t="s">
        <v>48</v>
      </c>
      <c r="D19" s="5">
        <v>598887</v>
      </c>
      <c r="E19" s="4">
        <v>77394.982782699968</v>
      </c>
      <c r="F19" s="5">
        <v>553864</v>
      </c>
      <c r="G19" s="4">
        <v>66179.3</v>
      </c>
      <c r="H19" s="6">
        <v>-7.4999999999999997E-2</v>
      </c>
      <c r="I19" s="7">
        <v>-0.14499999999999999</v>
      </c>
    </row>
    <row r="20" spans="2:9" ht="20.100000000000001" customHeight="1" x14ac:dyDescent="0.25">
      <c r="B20" s="70" t="s">
        <v>33</v>
      </c>
      <c r="C20" s="74" t="s">
        <v>11</v>
      </c>
      <c r="D20" s="35">
        <v>374069</v>
      </c>
      <c r="E20" s="36">
        <v>39287.369184999996</v>
      </c>
      <c r="F20" s="35">
        <v>403062</v>
      </c>
      <c r="G20" s="36">
        <v>44208.1</v>
      </c>
      <c r="H20" s="37">
        <v>7.8E-2</v>
      </c>
      <c r="I20" s="38">
        <v>0.125</v>
      </c>
    </row>
    <row r="21" spans="2:9" ht="20.100000000000001" customHeight="1" x14ac:dyDescent="0.25">
      <c r="B21" s="71" t="s">
        <v>34</v>
      </c>
      <c r="C21" s="77" t="s">
        <v>12</v>
      </c>
      <c r="D21" s="46" t="s">
        <v>6</v>
      </c>
      <c r="E21" s="47">
        <v>0.26390000000000002</v>
      </c>
      <c r="F21" s="48" t="s">
        <v>6</v>
      </c>
      <c r="G21" s="49">
        <f>ROUND(G20/G18,4)</f>
        <v>0.26700000000000002</v>
      </c>
      <c r="H21" s="50" t="s">
        <v>6</v>
      </c>
      <c r="I21" s="51">
        <f>100*(G21-E21)</f>
        <v>0.30999999999999917</v>
      </c>
    </row>
    <row r="22" spans="2:9" ht="20.100000000000001" customHeight="1" x14ac:dyDescent="0.25">
      <c r="B22" s="70" t="s">
        <v>35</v>
      </c>
      <c r="C22" s="74" t="s">
        <v>13</v>
      </c>
      <c r="D22" s="52" t="s">
        <v>6</v>
      </c>
      <c r="E22" s="36">
        <v>12015.30638204</v>
      </c>
      <c r="F22" s="52" t="s">
        <v>6</v>
      </c>
      <c r="G22" s="36">
        <v>14372.5</v>
      </c>
      <c r="H22" s="53" t="s">
        <v>6</v>
      </c>
      <c r="I22" s="38">
        <v>0.19600000000000001</v>
      </c>
    </row>
    <row r="23" spans="2:9" ht="20.100000000000001" customHeight="1" x14ac:dyDescent="0.25">
      <c r="B23" s="67"/>
      <c r="C23" s="79" t="s">
        <v>49</v>
      </c>
      <c r="D23" s="52" t="s">
        <v>6</v>
      </c>
      <c r="E23" s="4">
        <v>307.43187284999999</v>
      </c>
      <c r="F23" s="52" t="s">
        <v>6</v>
      </c>
      <c r="G23" s="4">
        <v>328.2</v>
      </c>
      <c r="H23" s="14" t="s">
        <v>6</v>
      </c>
      <c r="I23" s="7">
        <v>6.7000000000000004E-2</v>
      </c>
    </row>
    <row r="24" spans="2:9" ht="20.100000000000001" customHeight="1" x14ac:dyDescent="0.25">
      <c r="B24" s="67"/>
      <c r="C24" s="79" t="s">
        <v>50</v>
      </c>
      <c r="D24" s="52" t="s">
        <v>6</v>
      </c>
      <c r="E24" s="4">
        <v>10160.22306154</v>
      </c>
      <c r="F24" s="52" t="s">
        <v>6</v>
      </c>
      <c r="G24" s="4">
        <v>12472.9</v>
      </c>
      <c r="H24" s="14" t="s">
        <v>6</v>
      </c>
      <c r="I24" s="7">
        <v>0.22800000000000001</v>
      </c>
    </row>
    <row r="25" spans="2:9" ht="32.450000000000003" customHeight="1" x14ac:dyDescent="0.25">
      <c r="B25" s="68"/>
      <c r="C25" s="80" t="s">
        <v>56</v>
      </c>
      <c r="D25" s="15" t="s">
        <v>6</v>
      </c>
      <c r="E25" s="9">
        <v>1547.6514476500001</v>
      </c>
      <c r="F25" s="15" t="s">
        <v>6</v>
      </c>
      <c r="G25" s="9">
        <v>1571.4</v>
      </c>
      <c r="H25" s="16" t="s">
        <v>6</v>
      </c>
      <c r="I25" s="11">
        <v>1.4999999999999999E-2</v>
      </c>
    </row>
    <row r="26" spans="2:9" ht="20.100000000000001" customHeight="1" x14ac:dyDescent="0.25">
      <c r="B26" s="70" t="s">
        <v>36</v>
      </c>
      <c r="C26" s="74" t="s">
        <v>14</v>
      </c>
      <c r="D26" s="35">
        <v>367823</v>
      </c>
      <c r="E26" s="36">
        <v>27293.915020499997</v>
      </c>
      <c r="F26" s="35">
        <v>396501</v>
      </c>
      <c r="G26" s="36">
        <v>29861.200000000001</v>
      </c>
      <c r="H26" s="37">
        <v>7.8E-2</v>
      </c>
      <c r="I26" s="38">
        <v>9.4E-2</v>
      </c>
    </row>
    <row r="27" spans="2:9" ht="20.100000000000001" customHeight="1" x14ac:dyDescent="0.25">
      <c r="B27" s="70" t="s">
        <v>37</v>
      </c>
      <c r="C27" s="74" t="s">
        <v>15</v>
      </c>
      <c r="D27" s="52" t="s">
        <v>6</v>
      </c>
      <c r="E27" s="54">
        <v>0.18329999999999999</v>
      </c>
      <c r="F27" s="55" t="s">
        <v>6</v>
      </c>
      <c r="G27" s="56">
        <f>ROUND(G26/G18,4)</f>
        <v>0.1804</v>
      </c>
      <c r="H27" s="57" t="s">
        <v>6</v>
      </c>
      <c r="I27" s="58">
        <f t="shared" ref="I27" si="0">100*(G27-E27)</f>
        <v>-0.28999999999999859</v>
      </c>
    </row>
    <row r="28" spans="2:9" ht="20.100000000000001" customHeight="1" x14ac:dyDescent="0.25">
      <c r="B28" s="70" t="s">
        <v>38</v>
      </c>
      <c r="C28" s="74" t="s">
        <v>16</v>
      </c>
      <c r="D28" s="52" t="s">
        <v>6</v>
      </c>
      <c r="E28" s="54">
        <v>0.24929999999999999</v>
      </c>
      <c r="F28" s="55" t="s">
        <v>6</v>
      </c>
      <c r="G28" s="56">
        <v>0.25330000000000003</v>
      </c>
      <c r="H28" s="57" t="s">
        <v>6</v>
      </c>
      <c r="I28" s="58">
        <v>0.40000000000000313</v>
      </c>
    </row>
    <row r="29" spans="2:9" ht="20.100000000000001" customHeight="1" x14ac:dyDescent="0.25">
      <c r="B29" s="71" t="s">
        <v>39</v>
      </c>
      <c r="C29" s="77" t="s">
        <v>17</v>
      </c>
      <c r="D29" s="46" t="s">
        <v>6</v>
      </c>
      <c r="E29" s="47">
        <v>0.21540000000000001</v>
      </c>
      <c r="F29" s="48" t="s">
        <v>6</v>
      </c>
      <c r="G29" s="49">
        <v>0.22020000000000001</v>
      </c>
      <c r="H29" s="48" t="s">
        <v>6</v>
      </c>
      <c r="I29" s="59">
        <v>0.47999999999999987</v>
      </c>
    </row>
    <row r="30" spans="2:9" ht="20.100000000000001" customHeight="1" x14ac:dyDescent="0.25">
      <c r="B30" s="70" t="s">
        <v>40</v>
      </c>
      <c r="C30" s="74" t="s">
        <v>18</v>
      </c>
      <c r="D30" s="52" t="s">
        <v>6</v>
      </c>
      <c r="E30" s="60">
        <v>2878.8661100799986</v>
      </c>
      <c r="F30" s="52" t="s">
        <v>6</v>
      </c>
      <c r="G30" s="61">
        <v>2866.6</v>
      </c>
      <c r="H30" s="62" t="s">
        <v>6</v>
      </c>
      <c r="I30" s="38">
        <v>-4.0000000000000001E-3</v>
      </c>
    </row>
    <row r="31" spans="2:9" ht="20.100000000000001" customHeight="1" x14ac:dyDescent="0.25">
      <c r="B31" s="70" t="s">
        <v>41</v>
      </c>
      <c r="C31" s="74" t="s">
        <v>19</v>
      </c>
      <c r="D31" s="63" t="s">
        <v>6</v>
      </c>
      <c r="E31" s="36">
        <v>12411.638049070001</v>
      </c>
      <c r="F31" s="63" t="s">
        <v>6</v>
      </c>
      <c r="G31" s="36">
        <v>13762.7</v>
      </c>
      <c r="H31" s="64" t="s">
        <v>6</v>
      </c>
      <c r="I31" s="38">
        <v>0.109</v>
      </c>
    </row>
    <row r="32" spans="2:9" ht="20.100000000000001" customHeight="1" x14ac:dyDescent="0.25">
      <c r="B32" s="70"/>
      <c r="C32" s="81" t="s">
        <v>51</v>
      </c>
      <c r="D32" s="17" t="s">
        <v>6</v>
      </c>
      <c r="E32" s="4">
        <v>12219.219423910001</v>
      </c>
      <c r="F32" s="17" t="s">
        <v>6</v>
      </c>
      <c r="G32" s="4">
        <v>13587.7</v>
      </c>
      <c r="H32" s="18" t="s">
        <v>6</v>
      </c>
      <c r="I32" s="7">
        <v>0.112</v>
      </c>
    </row>
    <row r="33" spans="2:9" ht="20.100000000000001" customHeight="1" x14ac:dyDescent="0.25">
      <c r="B33" s="71"/>
      <c r="C33" s="82" t="s">
        <v>58</v>
      </c>
      <c r="D33" s="15" t="s">
        <v>6</v>
      </c>
      <c r="E33" s="9">
        <v>192.41862515999998</v>
      </c>
      <c r="F33" s="15" t="s">
        <v>6</v>
      </c>
      <c r="G33" s="9">
        <v>174.9</v>
      </c>
      <c r="H33" s="16" t="s">
        <v>6</v>
      </c>
      <c r="I33" s="11">
        <v>-9.0999999999999998E-2</v>
      </c>
    </row>
    <row r="34" spans="2:9" ht="20.100000000000001" customHeight="1" x14ac:dyDescent="0.25">
      <c r="B34" s="70" t="s">
        <v>42</v>
      </c>
      <c r="C34" s="74" t="s">
        <v>20</v>
      </c>
      <c r="D34" s="35">
        <v>609719</v>
      </c>
      <c r="E34" s="36">
        <v>12003.410673029997</v>
      </c>
      <c r="F34" s="35">
        <v>612965</v>
      </c>
      <c r="G34" s="19">
        <v>13200.8</v>
      </c>
      <c r="H34" s="37">
        <v>5.0000000000000001E-3</v>
      </c>
      <c r="I34" s="38">
        <v>0.1</v>
      </c>
    </row>
    <row r="35" spans="2:9" ht="20.100000000000001" customHeight="1" x14ac:dyDescent="0.2">
      <c r="B35" s="72"/>
      <c r="C35" s="81" t="s">
        <v>52</v>
      </c>
      <c r="D35" s="5">
        <v>287359</v>
      </c>
      <c r="E35" s="4">
        <v>17790.206873229996</v>
      </c>
      <c r="F35" s="5">
        <v>320736</v>
      </c>
      <c r="G35" s="4">
        <v>18629.7</v>
      </c>
      <c r="H35" s="6">
        <v>0.11600000000000001</v>
      </c>
      <c r="I35" s="7">
        <v>4.7E-2</v>
      </c>
    </row>
    <row r="36" spans="2:9" ht="20.100000000000001" customHeight="1" x14ac:dyDescent="0.2">
      <c r="B36" s="65"/>
      <c r="C36" s="81" t="s">
        <v>55</v>
      </c>
      <c r="D36" s="5">
        <v>322360</v>
      </c>
      <c r="E36" s="4">
        <v>5786.7962001999986</v>
      </c>
      <c r="F36" s="5">
        <v>292229</v>
      </c>
      <c r="G36" s="4">
        <v>5428.9</v>
      </c>
      <c r="H36" s="6">
        <v>-9.2999999999999999E-2</v>
      </c>
      <c r="I36" s="7">
        <v>-6.2E-2</v>
      </c>
    </row>
    <row r="37" spans="2:9" ht="20.100000000000001" customHeight="1" x14ac:dyDescent="0.2">
      <c r="B37" s="65"/>
      <c r="C37" s="83" t="s">
        <v>53</v>
      </c>
      <c r="D37" s="5">
        <v>609719</v>
      </c>
      <c r="E37" s="19">
        <v>11688.845303039998</v>
      </c>
      <c r="F37" s="5">
        <v>612965</v>
      </c>
      <c r="G37" s="4">
        <v>12659.4</v>
      </c>
      <c r="H37" s="6">
        <v>5.0000000000000001E-3</v>
      </c>
      <c r="I37" s="7">
        <v>8.3000000000000004E-2</v>
      </c>
    </row>
    <row r="38" spans="2:9" ht="20.100000000000001" customHeight="1" x14ac:dyDescent="0.2">
      <c r="B38" s="66"/>
      <c r="C38" s="84" t="s">
        <v>54</v>
      </c>
      <c r="D38" s="20">
        <v>1562</v>
      </c>
      <c r="E38" s="21">
        <v>314.56536999000002</v>
      </c>
      <c r="F38" s="20">
        <v>1577</v>
      </c>
      <c r="G38" s="21">
        <v>541.4</v>
      </c>
      <c r="H38" s="22">
        <v>0.01</v>
      </c>
      <c r="I38" s="23">
        <v>0.72099999999999997</v>
      </c>
    </row>
    <row r="39" spans="2:9" s="27" customFormat="1" ht="2.1" customHeight="1" x14ac:dyDescent="0.25"/>
    <row r="40" spans="2:9" s="24" customFormat="1" ht="15" customHeight="1" x14ac:dyDescent="0.25">
      <c r="B40" s="87" t="s">
        <v>21</v>
      </c>
      <c r="C40" s="87"/>
      <c r="D40" s="87"/>
      <c r="E40" s="87"/>
      <c r="F40" s="87"/>
      <c r="G40" s="87"/>
      <c r="H40" s="87"/>
    </row>
    <row r="41" spans="2:9" s="24" customFormat="1" ht="27.95" customHeight="1" x14ac:dyDescent="0.25">
      <c r="B41" s="87" t="s">
        <v>57</v>
      </c>
      <c r="C41" s="87"/>
      <c r="D41" s="87"/>
      <c r="E41" s="87"/>
      <c r="F41" s="87"/>
      <c r="G41" s="87"/>
      <c r="H41" s="87"/>
      <c r="I41" s="87"/>
    </row>
    <row r="42" spans="2:9" s="24" customFormat="1" ht="27.95" customHeight="1" x14ac:dyDescent="0.25">
      <c r="B42" s="87" t="s">
        <v>22</v>
      </c>
      <c r="C42" s="87"/>
      <c r="D42" s="87"/>
      <c r="E42" s="87"/>
      <c r="F42" s="87"/>
      <c r="G42" s="87"/>
      <c r="H42" s="87"/>
      <c r="I42" s="87"/>
    </row>
    <row r="43" spans="2:9" ht="15" customHeight="1" x14ac:dyDescent="0.2">
      <c r="B43" s="29" t="s">
        <v>59</v>
      </c>
      <c r="C43" s="25"/>
      <c r="D43" s="25"/>
    </row>
  </sheetData>
  <mergeCells count="16">
    <mergeCell ref="B42:I42"/>
    <mergeCell ref="B6:C7"/>
    <mergeCell ref="B2:I2"/>
    <mergeCell ref="B3:I3"/>
    <mergeCell ref="B4:I4"/>
    <mergeCell ref="B41:I41"/>
    <mergeCell ref="B40:H40"/>
    <mergeCell ref="D6:E6"/>
    <mergeCell ref="F6:G6"/>
    <mergeCell ref="H6:I6"/>
    <mergeCell ref="D15:D16"/>
    <mergeCell ref="E15:E16"/>
    <mergeCell ref="F15:F16"/>
    <mergeCell ref="G15:G16"/>
    <mergeCell ref="H15:H16"/>
    <mergeCell ref="I15:I16"/>
  </mergeCells>
  <printOptions horizontalCentered="1" verticalCentered="1"/>
  <pageMargins left="0.78740157480314965" right="0.78740157480314965" top="0.59055118110236227" bottom="0.59055118110236227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51</vt:lpstr>
      <vt:lpstr>'Cuadro 51'!Área_de_impresión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2021-06-11T10:51:58Z</dcterms:modified>
</cp:coreProperties>
</file>